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39163EA8-B0BC-4F8E-8448-E25FC4BBAC03}" xr6:coauthVersionLast="47" xr6:coauthVersionMax="47" xr10:uidLastSave="{00000000-0000-0000-0000-000000000000}"/>
  <bookViews>
    <workbookView xWindow="30540" yWindow="1440" windowWidth="24795" windowHeight="19665" xr2:uid="{00000000-000D-0000-FFFF-FFFF00000000}"/>
  </bookViews>
  <sheets>
    <sheet name="Hypox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H37" i="1"/>
  <c r="P32" i="1"/>
  <c r="P22" i="1"/>
  <c r="P13" i="1"/>
  <c r="G29" i="1"/>
  <c r="G21" i="1"/>
  <c r="G13" i="1"/>
</calcChain>
</file>

<file path=xl/sharedStrings.xml><?xml version="1.0" encoding="utf-8"?>
<sst xmlns="http://schemas.openxmlformats.org/spreadsheetml/2006/main" count="18" uniqueCount="12">
  <si>
    <t>untr C7-1</t>
  </si>
  <si>
    <t xml:space="preserve">10 x </t>
  </si>
  <si>
    <t>untr C8-3</t>
  </si>
  <si>
    <t>untr C9-4</t>
  </si>
  <si>
    <t>eribulin #826</t>
  </si>
  <si>
    <t>eribulin #827</t>
  </si>
  <si>
    <t>eribulin #830</t>
  </si>
  <si>
    <t>hypoxia (surface area, %)</t>
  </si>
  <si>
    <t>untr</t>
  </si>
  <si>
    <t>eribulin</t>
  </si>
  <si>
    <t>hypoxia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</si>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</sst>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P37"/>
  <sheetViews>
    <sheetView tabSelected="1" workbookViewId="0">
      <selection activeCell="N45" sqref="N45"/>
    </sheetView>
  </sheetViews>
  <sheetFormatPr defaultRowHeight="15" x14ac:dyDescent="0.25"/>
  <cols>
    <col min="2" max="2" width="9.140625" style="1"/>
    <col min="3" max="3" width="9.140625" style="3"/>
    <col min="4" max="4" width="9.140625" style="4"/>
    <col min="11" max="11" width="12.42578125" style="2" bestFit="1" customWidth="1"/>
    <col min="12" max="12" width="9.140625" style="3"/>
    <col min="13" max="13" width="9.140625" style="4"/>
  </cols>
  <sheetData>
    <row r="5" spans="2:16" x14ac:dyDescent="0.25">
      <c r="E5" t="s">
        <v>7</v>
      </c>
      <c r="N5" t="s">
        <v>7</v>
      </c>
    </row>
    <row r="6" spans="2:16" x14ac:dyDescent="0.25">
      <c r="B6" s="1" t="s">
        <v>0</v>
      </c>
      <c r="C6" s="3" t="s">
        <v>1</v>
      </c>
      <c r="D6" s="4">
        <v>1</v>
      </c>
      <c r="E6">
        <v>14.72</v>
      </c>
      <c r="K6" s="2" t="s">
        <v>4</v>
      </c>
      <c r="L6" s="3" t="s">
        <v>1</v>
      </c>
      <c r="M6" s="4">
        <v>1</v>
      </c>
      <c r="N6">
        <v>4.1900000000000004</v>
      </c>
    </row>
    <row r="7" spans="2:16" x14ac:dyDescent="0.25">
      <c r="D7" s="4">
        <v>2</v>
      </c>
      <c r="E7">
        <v>10.72</v>
      </c>
      <c r="M7" s="4">
        <v>2</v>
      </c>
      <c r="N7">
        <v>2.2000000000000002</v>
      </c>
    </row>
    <row r="8" spans="2:16" x14ac:dyDescent="0.25">
      <c r="D8" s="4">
        <v>3</v>
      </c>
      <c r="E8">
        <v>9.2799999999999994</v>
      </c>
      <c r="M8" s="4">
        <v>3</v>
      </c>
      <c r="N8">
        <v>5.74</v>
      </c>
    </row>
    <row r="9" spans="2:16" x14ac:dyDescent="0.25">
      <c r="D9" s="4">
        <v>4</v>
      </c>
      <c r="E9">
        <v>12.44</v>
      </c>
      <c r="M9" s="4">
        <v>4</v>
      </c>
      <c r="N9">
        <v>2.78</v>
      </c>
    </row>
    <row r="10" spans="2:16" x14ac:dyDescent="0.25">
      <c r="D10" s="4">
        <v>5</v>
      </c>
      <c r="E10">
        <v>11.31</v>
      </c>
      <c r="M10" s="4">
        <v>5</v>
      </c>
      <c r="N10">
        <v>4.25</v>
      </c>
    </row>
    <row r="11" spans="2:16" x14ac:dyDescent="0.25">
      <c r="D11" s="4">
        <v>6</v>
      </c>
      <c r="E11">
        <v>6.34</v>
      </c>
      <c r="M11" s="4">
        <v>6</v>
      </c>
      <c r="N11">
        <v>1.96</v>
      </c>
    </row>
    <row r="12" spans="2:16" x14ac:dyDescent="0.25">
      <c r="D12" s="4">
        <v>7</v>
      </c>
      <c r="E12">
        <v>15.47</v>
      </c>
      <c r="M12" s="4">
        <v>7</v>
      </c>
      <c r="N12">
        <v>2.2799999999999998</v>
      </c>
    </row>
    <row r="13" spans="2:16" x14ac:dyDescent="0.25">
      <c r="G13">
        <f>AVERAGE(E6:E12)</f>
        <v>11.468571428571428</v>
      </c>
      <c r="P13">
        <f>AVERAGE(N6:N12)</f>
        <v>3.342857142857143</v>
      </c>
    </row>
    <row r="15" spans="2:16" x14ac:dyDescent="0.25">
      <c r="B15" s="1" t="s">
        <v>2</v>
      </c>
      <c r="C15" s="3" t="s">
        <v>1</v>
      </c>
      <c r="D15" s="4">
        <v>1</v>
      </c>
      <c r="E15">
        <v>12.89</v>
      </c>
      <c r="K15" s="2" t="s">
        <v>5</v>
      </c>
      <c r="L15" s="3" t="s">
        <v>1</v>
      </c>
      <c r="M15" s="4">
        <v>1</v>
      </c>
      <c r="N15">
        <v>5.04</v>
      </c>
    </row>
    <row r="16" spans="2:16" x14ac:dyDescent="0.25">
      <c r="D16" s="4">
        <v>2</v>
      </c>
      <c r="E16">
        <v>8.6199999999999992</v>
      </c>
      <c r="M16" s="4">
        <v>2</v>
      </c>
      <c r="N16">
        <v>6.02</v>
      </c>
    </row>
    <row r="17" spans="2:16" x14ac:dyDescent="0.25">
      <c r="D17" s="4">
        <v>3</v>
      </c>
      <c r="E17">
        <v>7.72</v>
      </c>
      <c r="M17" s="4">
        <v>3</v>
      </c>
      <c r="N17">
        <v>3.66</v>
      </c>
    </row>
    <row r="18" spans="2:16" x14ac:dyDescent="0.25">
      <c r="D18" s="4">
        <v>4</v>
      </c>
      <c r="E18">
        <v>9.34</v>
      </c>
      <c r="M18" s="4">
        <v>4</v>
      </c>
      <c r="N18">
        <v>5.0599999999999996</v>
      </c>
    </row>
    <row r="19" spans="2:16" x14ac:dyDescent="0.25">
      <c r="D19" s="4">
        <v>5</v>
      </c>
      <c r="E19">
        <v>5.94</v>
      </c>
      <c r="M19" s="4">
        <v>5</v>
      </c>
      <c r="N19">
        <v>7.09</v>
      </c>
    </row>
    <row r="20" spans="2:16" x14ac:dyDescent="0.25">
      <c r="D20" s="4">
        <v>6</v>
      </c>
      <c r="E20">
        <v>10.35</v>
      </c>
      <c r="M20" s="4">
        <v>6</v>
      </c>
      <c r="N20">
        <v>6.1</v>
      </c>
    </row>
    <row r="21" spans="2:16" x14ac:dyDescent="0.25">
      <c r="G21">
        <f>AVERAGE(E15:E20)</f>
        <v>9.1433333333333326</v>
      </c>
      <c r="M21" s="4">
        <v>7</v>
      </c>
      <c r="N21">
        <v>6.39</v>
      </c>
    </row>
    <row r="22" spans="2:16" x14ac:dyDescent="0.25">
      <c r="P22">
        <f>AVERAGE(N15:N21)</f>
        <v>5.6228571428571428</v>
      </c>
    </row>
    <row r="24" spans="2:16" x14ac:dyDescent="0.25">
      <c r="B24" s="1" t="s">
        <v>3</v>
      </c>
      <c r="C24" s="3" t="s">
        <v>1</v>
      </c>
      <c r="D24" s="4">
        <v>1</v>
      </c>
      <c r="E24">
        <v>10.36</v>
      </c>
      <c r="K24" s="2" t="s">
        <v>6</v>
      </c>
      <c r="L24" s="3" t="s">
        <v>1</v>
      </c>
      <c r="M24" s="4">
        <v>1</v>
      </c>
      <c r="N24">
        <v>5.69</v>
      </c>
    </row>
    <row r="25" spans="2:16" x14ac:dyDescent="0.25">
      <c r="D25" s="4">
        <v>2</v>
      </c>
      <c r="E25">
        <v>8.9499999999999993</v>
      </c>
      <c r="M25" s="4">
        <v>2</v>
      </c>
      <c r="N25">
        <v>2.97</v>
      </c>
    </row>
    <row r="26" spans="2:16" x14ac:dyDescent="0.25">
      <c r="D26" s="4">
        <v>3</v>
      </c>
      <c r="E26">
        <v>14.43</v>
      </c>
      <c r="M26" s="4">
        <v>3</v>
      </c>
      <c r="N26">
        <v>5.68</v>
      </c>
    </row>
    <row r="27" spans="2:16" x14ac:dyDescent="0.25">
      <c r="D27" s="4">
        <v>4</v>
      </c>
      <c r="E27">
        <v>15.39</v>
      </c>
      <c r="M27" s="4">
        <v>4</v>
      </c>
      <c r="N27">
        <v>3.56</v>
      </c>
    </row>
    <row r="28" spans="2:16" x14ac:dyDescent="0.25">
      <c r="D28" s="4">
        <v>5</v>
      </c>
      <c r="E28">
        <v>6.31</v>
      </c>
      <c r="M28" s="4">
        <v>5</v>
      </c>
      <c r="N28">
        <v>4.3600000000000003</v>
      </c>
    </row>
    <row r="29" spans="2:16" x14ac:dyDescent="0.25">
      <c r="G29">
        <f>AVERAGE(E24:E28)</f>
        <v>11.087999999999999</v>
      </c>
      <c r="M29" s="4">
        <v>6</v>
      </c>
      <c r="N29">
        <v>4.4000000000000004</v>
      </c>
    </row>
    <row r="30" spans="2:16" x14ac:dyDescent="0.25">
      <c r="M30" s="4">
        <v>7</v>
      </c>
      <c r="N30">
        <v>7.51</v>
      </c>
    </row>
    <row r="31" spans="2:16" x14ac:dyDescent="0.25">
      <c r="M31" s="4">
        <v>8</v>
      </c>
      <c r="N31">
        <v>2.96</v>
      </c>
    </row>
    <row r="32" spans="2:16" x14ac:dyDescent="0.25">
      <c r="H32" t="s">
        <v>8</v>
      </c>
      <c r="I32" t="s">
        <v>9</v>
      </c>
      <c r="P32">
        <f>AVERAGE(N24:N31)</f>
        <v>4.6412499999999994</v>
      </c>
    </row>
    <row r="33" spans="6:9" x14ac:dyDescent="0.25">
      <c r="F33" t="s">
        <v>10</v>
      </c>
      <c r="H33">
        <v>11.468571428571428</v>
      </c>
      <c r="I33">
        <v>3.342857142857143</v>
      </c>
    </row>
    <row r="34" spans="6:9" x14ac:dyDescent="0.25">
      <c r="H34">
        <v>9.1433333333333326</v>
      </c>
      <c r="I34">
        <v>5.6228571428571428</v>
      </c>
    </row>
    <row r="35" spans="6:9" x14ac:dyDescent="0.25">
      <c r="H35">
        <v>11.087999999999999</v>
      </c>
      <c r="I35">
        <v>4.6412499999999994</v>
      </c>
    </row>
    <row r="37" spans="6:9" x14ac:dyDescent="0.25">
      <c r="G37" t="s">
        <v>11</v>
      </c>
      <c r="H37">
        <f>AVERAGE(H33:H35)</f>
        <v>10.56663492063492</v>
      </c>
      <c r="I37">
        <f>AVERAGE(I33:I35)</f>
        <v>4.5356547619047616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Hypoxia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2024-11-25T07:18:34Z</dcterms:modified>
</cp:coreProperties>
</file>